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<sst xmlns="http://schemas.openxmlformats.org/spreadsheetml/2006/main" count="151" uniqueCount="78">
  <si>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</si>
  <si>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</si>
  <si>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</si>
  <si>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</si>
  <si>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</si>
  <si>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</si>
  <si>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</si>
  <si>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</si>
  <si>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</si>
  <si>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</si>
  <si>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</si>
  <si>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</si>
  <si>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</si>
  <si>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</si>
  <si>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</si>
  <si>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</si>
  <si>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</si>
  <si>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</si>
  <si>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</si>
  <si>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</si>
  <si>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</si>
  <si>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</si>
  <si>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</si>
  <si>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</si>
  <si>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</si>
  <si>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</si>
  <si>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</si>
  <si>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</si>
  <si>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</si>
  <si>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</si>
  <si>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</si>
  <si>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</si>
  <si>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</si>
  <si>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</si>
  <si>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</si>
  <si>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</si>
  <si>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</si>
  <si>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</si>
  <si>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</si>
  <si>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</si>
  <si>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</si>
  <si>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</si>
  <si>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</si>
  <si>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</si>
  <si>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</si>
  <si>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</si>
  <si>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</si>
  <si>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</si>
  <si>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</si>
  <si>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</si>
  <si>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</si>
  <si>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</si>
  <si>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</si>
  <si>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</si>
  <si>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</si>
  <si>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</si>
  <si>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</si>
  <si>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</si>
  <si>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</si>
  <si>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</si>
  <si>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</si>
  <si>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</si>
  <si>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</si>
  <si>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</si>
  <si>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</si>
  <si>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</si>
  <si>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</si>
  <si>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</si>
  <si>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</si>
  <si>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</si>
  <si>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</si>
  <si>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</si>
  <si>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</si>
  <si>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</si>
  <si>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</si>
  <si>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</si>
  <si>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Mineral Oils and Products (Excl. Kerosene )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</si>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</sst>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500182.5</v>
      </c>
      <c r="D5" s="31">
        <v>0</v>
      </c>
      <c r="E5" s="31">
        <v>0</v>
      </c>
      <c r="F5" s="31">
        <v>31407.8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7172.3</v>
      </c>
      <c r="T5" s="31">
        <v>27313.9</v>
      </c>
      <c r="U5" s="31">
        <v>0</v>
      </c>
      <c r="V5" s="31">
        <v>39212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474419.9</v>
      </c>
      <c r="AI5" s="31">
        <v>0</v>
      </c>
      <c r="AJ5" s="31">
        <v>0</v>
      </c>
      <c r="AK5" s="31">
        <v>12333.3</v>
      </c>
      <c r="AL5" s="31">
        <v>0</v>
      </c>
      <c r="AM5" s="33">
        <f t="shared" ref="AM5:AM41" si="0">SUM(C5:AL5)</f>
        <v>1092041.7000000002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15729.5</v>
      </c>
      <c r="G7" s="31">
        <v>27662.799999999999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43392.3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69549.399999999994</v>
      </c>
      <c r="D8" s="31">
        <v>0</v>
      </c>
      <c r="E8" s="31">
        <v>0</v>
      </c>
      <c r="F8" s="31">
        <v>354932.7</v>
      </c>
      <c r="G8" s="31">
        <v>466998.1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3983.9</v>
      </c>
      <c r="O8" s="31">
        <v>0</v>
      </c>
      <c r="P8" s="31">
        <v>12769.7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6500</v>
      </c>
      <c r="W8" s="31">
        <v>0</v>
      </c>
      <c r="X8" s="31">
        <v>0</v>
      </c>
      <c r="Y8" s="31">
        <v>14495.2</v>
      </c>
      <c r="Z8" s="31">
        <v>0</v>
      </c>
      <c r="AA8" s="31">
        <v>0</v>
      </c>
      <c r="AB8" s="31">
        <v>252973.9</v>
      </c>
      <c r="AC8" s="31">
        <v>86638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9971</v>
      </c>
      <c r="AL8" s="31">
        <v>201961.5</v>
      </c>
      <c r="AM8" s="33">
        <f t="shared" si="0"/>
        <v>1480773.4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15151.2</v>
      </c>
      <c r="D9" s="31">
        <v>0</v>
      </c>
      <c r="E9" s="31">
        <v>0</v>
      </c>
      <c r="F9" s="31">
        <v>15813.8</v>
      </c>
      <c r="G9" s="31">
        <v>421715.9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24613.200000000001</v>
      </c>
      <c r="O9" s="31">
        <v>0</v>
      </c>
      <c r="P9" s="31">
        <v>105291.1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9262.2999999999993</v>
      </c>
      <c r="W9" s="31">
        <v>0</v>
      </c>
      <c r="X9" s="31">
        <v>0</v>
      </c>
      <c r="Y9" s="31">
        <v>10054</v>
      </c>
      <c r="Z9" s="31">
        <v>0</v>
      </c>
      <c r="AA9" s="31">
        <v>0</v>
      </c>
      <c r="AB9" s="31">
        <v>195959.6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531673.19999999995</v>
      </c>
      <c r="AL9" s="31">
        <v>670196.1</v>
      </c>
      <c r="AM9" s="33">
        <f t="shared" si="0"/>
        <v>1999730.4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567946.9</v>
      </c>
      <c r="D10" s="31">
        <v>0</v>
      </c>
      <c r="E10" s="31">
        <v>0</v>
      </c>
      <c r="F10" s="31">
        <v>10534.7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4974.7</v>
      </c>
      <c r="O10" s="31">
        <v>0</v>
      </c>
      <c r="P10" s="31">
        <v>23770.6</v>
      </c>
      <c r="Q10" s="31">
        <v>0</v>
      </c>
      <c r="R10" s="31">
        <v>0</v>
      </c>
      <c r="S10" s="31">
        <v>0</v>
      </c>
      <c r="T10" s="31">
        <v>2599.1999999999998</v>
      </c>
      <c r="U10" s="31">
        <v>0</v>
      </c>
      <c r="V10" s="31">
        <v>277315.20000000001</v>
      </c>
      <c r="W10" s="31">
        <v>0</v>
      </c>
      <c r="X10" s="31">
        <v>0</v>
      </c>
      <c r="Y10" s="31">
        <v>5731.2</v>
      </c>
      <c r="Z10" s="31">
        <v>0</v>
      </c>
      <c r="AA10" s="31">
        <v>0</v>
      </c>
      <c r="AB10" s="31">
        <v>36987.300000000003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293391.3</v>
      </c>
      <c r="AL10" s="31">
        <v>5435.7</v>
      </c>
      <c r="AM10" s="33">
        <f t="shared" si="0"/>
        <v>1228686.7999999998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288573.8</v>
      </c>
      <c r="O13" s="31">
        <v>0</v>
      </c>
      <c r="P13" s="31">
        <v>17725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9512.7999999999993</v>
      </c>
      <c r="W13" s="31">
        <v>0</v>
      </c>
      <c r="X13" s="31">
        <v>0</v>
      </c>
      <c r="Y13" s="31">
        <v>12737.3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328548.89999999997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40586.800000000003</v>
      </c>
      <c r="G16" s="31">
        <v>32596.9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1635742.6</v>
      </c>
      <c r="O16" s="31">
        <v>0</v>
      </c>
      <c r="P16" s="31">
        <v>272111.8</v>
      </c>
      <c r="Q16" s="31">
        <v>0</v>
      </c>
      <c r="R16" s="31">
        <v>0</v>
      </c>
      <c r="S16" s="31">
        <v>0</v>
      </c>
      <c r="T16" s="31">
        <v>2590.5</v>
      </c>
      <c r="U16" s="31">
        <v>0</v>
      </c>
      <c r="V16" s="31">
        <v>183838.5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186791.9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306907.90000000002</v>
      </c>
      <c r="AL16" s="31">
        <v>0</v>
      </c>
      <c r="AM16" s="33">
        <f t="shared" si="0"/>
        <v>2661166.9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24630.9</v>
      </c>
      <c r="D18" s="31">
        <v>0</v>
      </c>
      <c r="E18" s="31">
        <v>0</v>
      </c>
      <c r="F18" s="31">
        <v>85019.7</v>
      </c>
      <c r="G18" s="31">
        <v>405892.3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1362581.8</v>
      </c>
      <c r="O18" s="31">
        <v>0</v>
      </c>
      <c r="P18" s="31">
        <v>99045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106189.8</v>
      </c>
      <c r="W18" s="31">
        <v>0</v>
      </c>
      <c r="X18" s="31">
        <v>0</v>
      </c>
      <c r="Y18" s="31">
        <v>91032.9</v>
      </c>
      <c r="Z18" s="31">
        <v>0</v>
      </c>
      <c r="AA18" s="31">
        <v>0</v>
      </c>
      <c r="AB18" s="31">
        <v>0</v>
      </c>
      <c r="AC18" s="31">
        <v>203006.2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128119.8</v>
      </c>
      <c r="AL18" s="31">
        <v>21571.200000000001</v>
      </c>
      <c r="AM18" s="33">
        <f t="shared" si="0"/>
        <v>2527089.6000000006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87088.6</v>
      </c>
      <c r="D19" s="31">
        <v>0</v>
      </c>
      <c r="E19" s="31">
        <v>0</v>
      </c>
      <c r="F19" s="31">
        <v>1850.7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6074.6</v>
      </c>
      <c r="O19" s="31">
        <v>0</v>
      </c>
      <c r="P19" s="31">
        <v>10371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56835.8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370567.9</v>
      </c>
      <c r="AL19" s="31">
        <v>489256.6</v>
      </c>
      <c r="AM19" s="33">
        <f t="shared" si="0"/>
        <v>1022045.2000000001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26432</v>
      </c>
      <c r="O20" s="31">
        <v>0</v>
      </c>
      <c r="P20" s="31">
        <v>659153.6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2548.4</v>
      </c>
      <c r="Z20" s="31">
        <v>0</v>
      </c>
      <c r="AA20" s="31">
        <v>0</v>
      </c>
      <c r="AB20" s="31">
        <v>0</v>
      </c>
      <c r="AC20" s="31">
        <v>216638.6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47699.1</v>
      </c>
      <c r="AL20" s="31">
        <v>0</v>
      </c>
      <c r="AM20" s="33">
        <f t="shared" si="0"/>
        <v>952471.7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645563.69999999995</v>
      </c>
      <c r="T21" s="31">
        <v>20396</v>
      </c>
      <c r="U21" s="31">
        <v>0</v>
      </c>
      <c r="V21" s="31">
        <v>2504.4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29080.3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697544.4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39611.199999999997</v>
      </c>
      <c r="D22" s="31">
        <v>0</v>
      </c>
      <c r="E22" s="31">
        <v>0</v>
      </c>
      <c r="F22" s="31">
        <v>0</v>
      </c>
      <c r="G22" s="31">
        <v>0</v>
      </c>
      <c r="H22" s="31">
        <v>2280.6999999999998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265001.59999999998</v>
      </c>
      <c r="O22" s="31">
        <v>0</v>
      </c>
      <c r="P22" s="31">
        <v>0</v>
      </c>
      <c r="Q22" s="31">
        <v>0</v>
      </c>
      <c r="R22" s="31">
        <v>0</v>
      </c>
      <c r="S22" s="31">
        <v>590837.80000000005</v>
      </c>
      <c r="T22" s="31">
        <v>1348177.4</v>
      </c>
      <c r="U22" s="31">
        <v>0</v>
      </c>
      <c r="V22" s="31">
        <v>937874.7</v>
      </c>
      <c r="W22" s="31">
        <v>0</v>
      </c>
      <c r="X22" s="31">
        <v>0</v>
      </c>
      <c r="Y22" s="31">
        <v>2672.9</v>
      </c>
      <c r="Z22" s="31">
        <v>0</v>
      </c>
      <c r="AA22" s="31">
        <v>0</v>
      </c>
      <c r="AB22" s="31">
        <v>2370.9</v>
      </c>
      <c r="AC22" s="31">
        <v>4967.5</v>
      </c>
      <c r="AD22" s="31">
        <v>0</v>
      </c>
      <c r="AE22" s="31">
        <v>0</v>
      </c>
      <c r="AF22" s="31">
        <v>0</v>
      </c>
      <c r="AG22" s="31">
        <v>0</v>
      </c>
      <c r="AH22" s="31">
        <v>1381060.2</v>
      </c>
      <c r="AI22" s="31">
        <v>0</v>
      </c>
      <c r="AJ22" s="31">
        <v>0</v>
      </c>
      <c r="AK22" s="31">
        <v>5428.6</v>
      </c>
      <c r="AL22" s="31">
        <v>2686.5</v>
      </c>
      <c r="AM22" s="33">
        <f t="shared" si="0"/>
        <v>4582970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59255.6</v>
      </c>
      <c r="D24" s="31">
        <v>0</v>
      </c>
      <c r="E24" s="31">
        <v>0</v>
      </c>
      <c r="F24" s="31">
        <v>29565.9</v>
      </c>
      <c r="G24" s="31">
        <v>0</v>
      </c>
      <c r="H24" s="31">
        <v>109318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1086426</v>
      </c>
      <c r="O24" s="31">
        <v>0</v>
      </c>
      <c r="P24" s="31">
        <v>116236</v>
      </c>
      <c r="Q24" s="31">
        <v>0</v>
      </c>
      <c r="R24" s="31">
        <v>0</v>
      </c>
      <c r="S24" s="31">
        <v>0</v>
      </c>
      <c r="T24" s="31">
        <v>162529.20000000001</v>
      </c>
      <c r="U24" s="31">
        <v>0</v>
      </c>
      <c r="V24" s="31">
        <v>2796008.4</v>
      </c>
      <c r="W24" s="31">
        <v>0</v>
      </c>
      <c r="X24" s="31">
        <v>0</v>
      </c>
      <c r="Y24" s="31">
        <v>42405.5</v>
      </c>
      <c r="Z24" s="31">
        <v>0</v>
      </c>
      <c r="AA24" s="31">
        <v>0</v>
      </c>
      <c r="AB24" s="31">
        <v>0</v>
      </c>
      <c r="AC24" s="31">
        <v>136516.1</v>
      </c>
      <c r="AD24" s="31">
        <v>0</v>
      </c>
      <c r="AE24" s="31">
        <v>0</v>
      </c>
      <c r="AF24" s="31">
        <v>0</v>
      </c>
      <c r="AG24" s="31">
        <v>0</v>
      </c>
      <c r="AH24" s="31">
        <v>2717.7</v>
      </c>
      <c r="AI24" s="31">
        <v>0</v>
      </c>
      <c r="AJ24" s="31">
        <v>0</v>
      </c>
      <c r="AK24" s="31">
        <v>423579.1</v>
      </c>
      <c r="AL24" s="31">
        <v>0</v>
      </c>
      <c r="AM24" s="33">
        <f t="shared" si="0"/>
        <v>4964557.4999999991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8089.1</v>
      </c>
      <c r="D27" s="31">
        <v>0</v>
      </c>
      <c r="E27" s="31">
        <v>0</v>
      </c>
      <c r="F27" s="31">
        <v>17553.400000000001</v>
      </c>
      <c r="G27" s="31">
        <v>1087.4000000000001</v>
      </c>
      <c r="H27" s="31">
        <v>184461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1244128.8</v>
      </c>
      <c r="O27" s="31">
        <v>0</v>
      </c>
      <c r="P27" s="31">
        <v>127012.1</v>
      </c>
      <c r="Q27" s="31">
        <v>0</v>
      </c>
      <c r="R27" s="31">
        <v>0</v>
      </c>
      <c r="S27" s="31">
        <v>0</v>
      </c>
      <c r="T27" s="31">
        <v>1931.7</v>
      </c>
      <c r="U27" s="31">
        <v>0</v>
      </c>
      <c r="V27" s="31">
        <v>234014.2</v>
      </c>
      <c r="W27" s="31">
        <v>0</v>
      </c>
      <c r="X27" s="31">
        <v>0</v>
      </c>
      <c r="Y27" s="31">
        <v>1612468.9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343974.9</v>
      </c>
      <c r="AL27" s="31">
        <v>2663.9</v>
      </c>
      <c r="AM27" s="33">
        <f t="shared" si="0"/>
        <v>3777385.3999999994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65793</v>
      </c>
      <c r="G29" s="31">
        <v>29862.2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95655.2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521629.7</v>
      </c>
      <c r="D30" s="31">
        <v>0</v>
      </c>
      <c r="E30" s="31">
        <v>0</v>
      </c>
      <c r="F30" s="31">
        <v>8154.6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2714.2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31749.599999999999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424882.1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56888.1</v>
      </c>
      <c r="AL30" s="31">
        <v>71439.899999999994</v>
      </c>
      <c r="AM30" s="33">
        <f t="shared" si="0"/>
        <v>1117458.2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57560.3</v>
      </c>
      <c r="O31" s="31">
        <v>0</v>
      </c>
      <c r="P31" s="31">
        <v>538843.6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73696</v>
      </c>
      <c r="W31" s="31">
        <v>0</v>
      </c>
      <c r="X31" s="31">
        <v>0</v>
      </c>
      <c r="Y31" s="31">
        <v>34130.199999999997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704230.1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156951.6</v>
      </c>
      <c r="O33" s="31">
        <v>0</v>
      </c>
      <c r="P33" s="31">
        <v>76067.3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1955.1</v>
      </c>
      <c r="Z33" s="31">
        <v>0</v>
      </c>
      <c r="AA33" s="31">
        <v>0</v>
      </c>
      <c r="AB33" s="31">
        <v>0</v>
      </c>
      <c r="AC33" s="31">
        <v>2323.6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54725.8</v>
      </c>
      <c r="AL33" s="31">
        <v>0</v>
      </c>
      <c r="AM33" s="33">
        <f t="shared" si="0"/>
        <v>292023.40000000002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374511</v>
      </c>
      <c r="D35" s="31">
        <v>0</v>
      </c>
      <c r="E35" s="31">
        <v>0</v>
      </c>
      <c r="F35" s="31">
        <v>0</v>
      </c>
      <c r="G35" s="31">
        <v>0</v>
      </c>
      <c r="H35" s="31">
        <v>253604.6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56058.5</v>
      </c>
      <c r="O35" s="31">
        <v>0</v>
      </c>
      <c r="P35" s="31">
        <v>0</v>
      </c>
      <c r="Q35" s="31">
        <v>0</v>
      </c>
      <c r="R35" s="31">
        <v>0</v>
      </c>
      <c r="S35" s="31">
        <v>34735.1</v>
      </c>
      <c r="T35" s="31">
        <v>54794.2</v>
      </c>
      <c r="U35" s="31">
        <v>0</v>
      </c>
      <c r="V35" s="31">
        <v>333807.40000000002</v>
      </c>
      <c r="W35" s="31">
        <v>0</v>
      </c>
      <c r="X35" s="31">
        <v>0</v>
      </c>
      <c r="Y35" s="31">
        <v>306399</v>
      </c>
      <c r="Z35" s="31">
        <v>0</v>
      </c>
      <c r="AA35" s="31">
        <v>0</v>
      </c>
      <c r="AB35" s="31">
        <v>9706.9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421713.2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1845329.8999999997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54295.9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5089.2</v>
      </c>
      <c r="O36" s="32">
        <v>0</v>
      </c>
      <c r="P36" s="32">
        <v>16852.3</v>
      </c>
      <c r="Q36" s="32">
        <v>0</v>
      </c>
      <c r="R36" s="32">
        <v>0</v>
      </c>
      <c r="S36" s="32">
        <v>329848</v>
      </c>
      <c r="T36" s="32">
        <v>0</v>
      </c>
      <c r="U36" s="32">
        <v>0</v>
      </c>
      <c r="V36" s="32">
        <v>52206.9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38774.9</v>
      </c>
      <c r="AD36" s="32">
        <v>0</v>
      </c>
      <c r="AE36" s="32">
        <v>0</v>
      </c>
      <c r="AF36" s="32">
        <v>0</v>
      </c>
      <c r="AG36" s="32">
        <v>0</v>
      </c>
      <c r="AH36" s="32">
        <v>427536.8</v>
      </c>
      <c r="AI36" s="32">
        <v>0</v>
      </c>
      <c r="AJ36" s="32">
        <v>0</v>
      </c>
      <c r="AK36" s="32">
        <v>5432.7</v>
      </c>
      <c r="AL36" s="32">
        <v>0</v>
      </c>
      <c r="AM36" s="33">
        <f t="shared" si="0"/>
        <v>930036.7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107543.6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107543.6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154478.79999999999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78920.399999999994</v>
      </c>
      <c r="AL38" s="32">
        <v>0</v>
      </c>
      <c r="AM38" s="33">
        <f t="shared" si="0"/>
        <v>233399.19999999998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5380.3</v>
      </c>
      <c r="D39" s="32">
        <v>0</v>
      </c>
      <c r="E39" s="32">
        <v>0</v>
      </c>
      <c r="F39" s="32">
        <v>57411.5</v>
      </c>
      <c r="G39" s="32">
        <v>199043.20000000001</v>
      </c>
      <c r="H39" s="32">
        <v>123557.1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1239691.5</v>
      </c>
      <c r="O39" s="32">
        <v>0</v>
      </c>
      <c r="P39" s="32">
        <v>2262677.9</v>
      </c>
      <c r="Q39" s="32">
        <v>0</v>
      </c>
      <c r="R39" s="32">
        <v>0</v>
      </c>
      <c r="S39" s="32">
        <v>0</v>
      </c>
      <c r="T39" s="32">
        <v>8101</v>
      </c>
      <c r="U39" s="32">
        <v>0</v>
      </c>
      <c r="V39" s="32">
        <v>155378.1</v>
      </c>
      <c r="W39" s="32">
        <v>0</v>
      </c>
      <c r="X39" s="32">
        <v>0</v>
      </c>
      <c r="Y39" s="32">
        <v>1156663.1000000001</v>
      </c>
      <c r="Z39" s="32">
        <v>0</v>
      </c>
      <c r="AA39" s="32">
        <v>0</v>
      </c>
      <c r="AB39" s="32">
        <v>0</v>
      </c>
      <c r="AC39" s="32">
        <v>90073.9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3121262.2</v>
      </c>
      <c r="AL39" s="32">
        <v>496490.4</v>
      </c>
      <c r="AM39" s="33">
        <f t="shared" si="0"/>
        <v>8915730.2000000011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112380.7</v>
      </c>
      <c r="D40" s="32">
        <v>0</v>
      </c>
      <c r="E40" s="32">
        <v>0</v>
      </c>
      <c r="F40" s="32">
        <v>143454.79999999999</v>
      </c>
      <c r="G40" s="32">
        <v>257711.3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29263.4</v>
      </c>
      <c r="Q40" s="32">
        <v>0</v>
      </c>
      <c r="R40" s="32">
        <v>0</v>
      </c>
      <c r="S40" s="32">
        <v>0</v>
      </c>
      <c r="T40" s="32">
        <v>26534.6</v>
      </c>
      <c r="U40" s="32">
        <v>0</v>
      </c>
      <c r="V40" s="32">
        <v>5046.3999999999996</v>
      </c>
      <c r="W40" s="32">
        <v>0</v>
      </c>
      <c r="X40" s="32">
        <v>0</v>
      </c>
      <c r="Y40" s="32">
        <v>58010.7</v>
      </c>
      <c r="Z40" s="32">
        <v>0</v>
      </c>
      <c r="AA40" s="32">
        <v>0</v>
      </c>
      <c r="AB40" s="32">
        <v>342742.8</v>
      </c>
      <c r="AC40" s="32">
        <v>27135.7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184218.4</v>
      </c>
      <c r="AL40" s="32">
        <v>946578.7</v>
      </c>
      <c r="AM40" s="33">
        <f t="shared" si="0"/>
        <v>2133077.5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2439703</v>
      </c>
      <c r="D41" s="34">
        <f t="shared" si="1"/>
        <v>0</v>
      </c>
      <c r="E41" s="34">
        <f t="shared" si="1"/>
        <v>0</v>
      </c>
      <c r="F41" s="34">
        <f t="shared" si="1"/>
        <v>985352.5</v>
      </c>
      <c r="G41" s="34">
        <f t="shared" si="1"/>
        <v>1842570.0999999999</v>
      </c>
      <c r="H41" s="34">
        <f t="shared" si="1"/>
        <v>673221.4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7463884.0999999996</v>
      </c>
      <c r="O41" s="34">
        <f t="shared" si="1"/>
        <v>0</v>
      </c>
      <c r="P41" s="34">
        <f t="shared" si="1"/>
        <v>4524383.4000000004</v>
      </c>
      <c r="Q41" s="34">
        <f t="shared" si="1"/>
        <v>0</v>
      </c>
      <c r="R41" s="34">
        <f t="shared" si="1"/>
        <v>0</v>
      </c>
      <c r="S41" s="34">
        <f t="shared" si="1"/>
        <v>1608156.9000000001</v>
      </c>
      <c r="T41" s="34">
        <f t="shared" si="1"/>
        <v>1654967.7</v>
      </c>
      <c r="U41" s="34">
        <f t="shared" si="1"/>
        <v>0</v>
      </c>
      <c r="V41" s="34">
        <f t="shared" si="1"/>
        <v>5254116.7</v>
      </c>
      <c r="W41" s="34">
        <f t="shared" si="1"/>
        <v>0</v>
      </c>
      <c r="X41" s="34">
        <f t="shared" si="1"/>
        <v>0</v>
      </c>
      <c r="Y41" s="34">
        <f t="shared" si="1"/>
        <v>3351304.4</v>
      </c>
      <c r="Z41" s="34">
        <f t="shared" si="1"/>
        <v>0</v>
      </c>
      <c r="AA41" s="34">
        <f t="shared" si="1"/>
        <v>0</v>
      </c>
      <c r="AB41" s="34">
        <f t="shared" si="1"/>
        <v>1322459.3</v>
      </c>
      <c r="AC41" s="34">
        <f t="shared" si="1"/>
        <v>992866.4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2736528.0999999996</v>
      </c>
      <c r="AI41" s="34">
        <f t="shared" si="1"/>
        <v>0</v>
      </c>
      <c r="AJ41" s="34">
        <f t="shared" si="1"/>
        <v>0</v>
      </c>
      <c r="AK41" s="34">
        <f t="shared" si="1"/>
        <v>5975093.7000000011</v>
      </c>
      <c r="AL41" s="34">
        <f t="shared" si="1"/>
        <v>2908280.5</v>
      </c>
      <c r="AM41" s="34">
        <f t="shared" si="0"/>
        <v>43732888.199999996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2021-01-28T07:51:36Z</dcterms:modified>
</cp:coreProperties>
</file>